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\"/>
    </mc:Choice>
  </mc:AlternateContent>
  <bookViews>
    <workbookView xWindow="120" yWindow="120" windowWidth="19035" windowHeight="117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'!$B$17:$F$94</definedName>
  </definedNames>
  <calcPr calcId="152511" iterate="1"/>
</workbook>
</file>

<file path=xl/calcChain.xml><?xml version="1.0" encoding="utf-8"?>
<calcChain xmlns="http://schemas.openxmlformats.org/spreadsheetml/2006/main">
  <c r="D65" i="3" l="1"/>
  <c r="F86" i="3" l="1"/>
  <c r="F85" i="3" s="1"/>
  <c r="E85" i="3"/>
  <c r="D85" i="3"/>
  <c r="F64" i="3" l="1"/>
  <c r="F79" i="3"/>
  <c r="F80" i="3"/>
  <c r="F81" i="3"/>
  <c r="F88" i="3"/>
  <c r="F87" i="3" s="1"/>
  <c r="E87" i="3"/>
  <c r="D87" i="3"/>
  <c r="F73" i="3"/>
  <c r="F68" i="3"/>
  <c r="F59" i="3"/>
  <c r="F60" i="3"/>
  <c r="F61" i="3"/>
  <c r="F62" i="3"/>
  <c r="F54" i="3"/>
  <c r="F55" i="3"/>
  <c r="F56" i="3"/>
  <c r="F51" i="3"/>
  <c r="F52" i="3"/>
  <c r="F27" i="3"/>
  <c r="F28" i="3"/>
  <c r="F29" i="3"/>
  <c r="F30" i="3"/>
  <c r="F35" i="3"/>
  <c r="F37" i="3"/>
  <c r="F38" i="3"/>
  <c r="F40" i="3"/>
  <c r="F41" i="3"/>
  <c r="F46" i="3"/>
  <c r="F47" i="3"/>
  <c r="F48" i="3"/>
  <c r="F49" i="3"/>
  <c r="F21" i="3"/>
  <c r="F22" i="3"/>
  <c r="F23" i="3"/>
  <c r="F24" i="3"/>
  <c r="E53" i="3" l="1"/>
  <c r="D53" i="3"/>
  <c r="D34" i="3" l="1"/>
  <c r="E57" i="3"/>
  <c r="F58" i="3"/>
  <c r="F57" i="3" s="1"/>
  <c r="D57" i="3"/>
  <c r="F92" i="3" l="1"/>
  <c r="F91" i="3" s="1"/>
  <c r="F89" i="3"/>
  <c r="F78" i="3"/>
  <c r="F72" i="3"/>
  <c r="F67" i="3"/>
  <c r="F63" i="3"/>
  <c r="F50" i="3"/>
  <c r="F45" i="3"/>
  <c r="F42" i="3"/>
  <c r="F39" i="3"/>
  <c r="F36" i="3"/>
  <c r="F34" i="3"/>
  <c r="F31" i="3"/>
  <c r="F26" i="3"/>
  <c r="F25" i="3" s="1"/>
  <c r="F20" i="3"/>
  <c r="F19" i="3" s="1"/>
  <c r="E92" i="3"/>
  <c r="E91" i="3" s="1"/>
  <c r="E89" i="3"/>
  <c r="E82" i="3"/>
  <c r="E78" i="3"/>
  <c r="E72" i="3"/>
  <c r="E67" i="3"/>
  <c r="E63" i="3"/>
  <c r="E50" i="3"/>
  <c r="E45" i="3"/>
  <c r="E42" i="3"/>
  <c r="E39" i="3"/>
  <c r="E36" i="3"/>
  <c r="E34" i="3"/>
  <c r="E31" i="3"/>
  <c r="E26" i="3"/>
  <c r="E25" i="3" s="1"/>
  <c r="E20" i="3"/>
  <c r="E19" i="3" s="1"/>
  <c r="E66" i="3" l="1"/>
  <c r="E65" i="3" s="1"/>
  <c r="F53" i="3"/>
  <c r="F33" i="3"/>
  <c r="E33" i="3"/>
  <c r="E18" i="3" s="1"/>
  <c r="F18" i="3" l="1"/>
  <c r="E94" i="3"/>
  <c r="F84" i="3"/>
  <c r="F82" i="3" s="1"/>
  <c r="F66" i="3" s="1"/>
  <c r="F65" i="3" s="1"/>
  <c r="F94" i="3" l="1"/>
  <c r="D67" i="3"/>
  <c r="D72" i="3"/>
  <c r="D82" i="3" l="1"/>
  <c r="D92" i="3"/>
  <c r="D91" i="3" s="1"/>
  <c r="D89" i="3"/>
  <c r="D78" i="3"/>
  <c r="D63" i="3"/>
  <c r="D50" i="3"/>
  <c r="D45" i="3"/>
  <c r="D42" i="3"/>
  <c r="D39" i="3"/>
  <c r="D36" i="3"/>
  <c r="D31" i="3"/>
  <c r="D26" i="3"/>
  <c r="D25" i="3" s="1"/>
  <c r="D20" i="3"/>
  <c r="D19" i="3" s="1"/>
  <c r="D66" i="3" l="1"/>
  <c r="D33" i="3"/>
  <c r="D18" i="3" s="1"/>
  <c r="D94" i="3" l="1"/>
</calcChain>
</file>

<file path=xl/sharedStrings.xml><?xml version="1.0" encoding="utf-8"?>
<sst xmlns="http://schemas.openxmlformats.org/spreadsheetml/2006/main" count="172" uniqueCount="165">
  <si>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</si>
  <si>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</si>
  <si>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</si>
  <si>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</si>
  <si>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</si>
  <si>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</si>
  <si>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</si>
  <si>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</si>
  <si>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</si>
  <si>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</si>
  <si>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</si>
  <si>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</si>
  <si>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</si>
  <si>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</si>
  <si>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</si>
  <si>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</si>
  <si>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</si>
  <si>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</si>
  <si>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</si>
  <si>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</si>
  <si>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</si>
  <si>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</si>
  <si>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</si>
  <si>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</si>
  <si>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</si>
  <si>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</si>
  <si>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</si>
  <si>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</si>
  <si>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</si>
  <si>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</si>
  <si>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</si>
  <si>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</si>
  <si>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</si>
  <si>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</si>
  <si>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</si>
  <si>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</si>
  <si>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</si>
  <si>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</si>
  <si>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</si>
  <si>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</si>
  <si>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</si>
  <si>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</si>
  <si>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</si>
  <si>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</si>
  <si>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</si>
  <si>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</si>
  <si>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</si>
  <si>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</si>
  <si>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</si>
  <si>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</si>
  <si>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</si>
  <si>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</si>
  <si>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</si>
  <si>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</si>
  <si>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</si>
  <si>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</si>
  <si>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</si>
  <si>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</si>
  <si>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</si>
  <si>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</si>
  <si>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</si>
  <si>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</si>
  <si>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</si>
  <si>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</si>
  <si>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</si>
  <si>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</si>
  <si>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</si>
  <si>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</si>
  <si>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</si>
  <si>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</si>
  <si>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</si>
  <si>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</si>
  <si>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</si>
  <si>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</si>
  <si>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</si>
  <si>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</si>
  <si>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</si>
  <si>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</si>
  <si>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</si>
  <si>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</si>
  <si>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</si>
  <si>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</si>
  <si>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</si>
  <si>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</si>
  <si>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</si>
  <si>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</si>
  <si>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</si>
  <si>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</si>
  <si>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</si>
  <si>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</si>
  <si>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</si>
  <si>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</si>
  <si>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</si>
  <si>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</si>
  <si>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</si>
  <si>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</si>
  <si>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</si>
  <si>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</si>
  <si>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</si>
  <si>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</si>
  <si>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</si>
  <si>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</si>
  <si>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</si>
  <si>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</si>
  <si>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</si>
  <si>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</si>
  <si>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</si>
  <si>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</si>
  <si>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</si>
  <si>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</si>
  <si>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</si>
  <si>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</si>
  <si>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</si>
  <si>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</si>
  <si>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</si>
  <si>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</si>
  <si>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</si>
  <si>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</si>
  <si>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</si>
  <si>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</si>
  <si>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</si>
  <si>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</si>
  <si>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</si>
  <si>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</si>
  <si>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</si>
  <si>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</si>
  <si>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</si>
  <si>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</si>
  <si>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</si>
  <si>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</si>
  <si>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</si>
  <si>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</si>
  <si>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</si>
  <si>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</si>
  <si>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</si>
  <si>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</si>
  <si>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</si>
  <si>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</si>
  <si>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</si>
  <si>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</si>
  <si>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</si>
  <si>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</si>
  <si>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</si>
  <si>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</si>
  <si>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</si>
  <si>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</si>
  <si>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</si>
  <si>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</si>
  <si>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Доходы бюджета городского поселения Игрим на 2022 год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</si>
  <si>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</si>
  <si>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</si>
  <si>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28.12.2021 г.  № 211</t>
  </si>
  <si>
    <t>Сумма на 2022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</si>
  <si>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</si>
  <si>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</si>
  <si>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</si>
  <si>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000 2 04 00000 00 0000 150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</si>
  <si>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</si>
  <si>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</si>
  <si>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650 2 04 05099 13 0000 150</t>
  </si>
  <si>
    <t>000 2 03 00000 00 0000 150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</si>
  <si>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</si>
  <si>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</si>
  <si>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БЕЗВОЗМЕЗДНЫЕ ПОСТУПЛЕНИЯ ОТ ГОСУДАРСТВЕННЫХ (МУНИЦИПАЛЬНЫХ) ОРГАНИЗАЦИЙ</t>
  </si>
  <si>
    <t>от 00.05.2022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</si>
</sst>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3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B5" zoomScale="90" zoomScaleNormal="90" workbookViewId="0">
      <selection activeCell="F93" sqref="F93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customWidth="1"/>
    <col min="5" max="6" width="11.28515625" style="13" customWidth="1"/>
    <col min="7" max="16384" width="9.140625" style="4"/>
  </cols>
  <sheetData>
    <row r="1" spans="2:6" ht="13.5" hidden="1" customHeight="1" x14ac:dyDescent="0.25">
      <c r="D1" s="5"/>
      <c r="E1" s="5"/>
      <c r="F1" s="5" t="s">
        <v>0</v>
      </c>
    </row>
    <row r="2" spans="2:6" ht="12.75" hidden="1" customHeight="1" x14ac:dyDescent="0.25">
      <c r="D2" s="5"/>
      <c r="E2" s="5"/>
      <c r="F2" s="5" t="s">
        <v>79</v>
      </c>
    </row>
    <row r="3" spans="2:6" ht="13.5" hidden="1" customHeight="1" x14ac:dyDescent="0.25">
      <c r="D3" s="5"/>
      <c r="E3" s="5"/>
      <c r="F3" s="5" t="s">
        <v>78</v>
      </c>
    </row>
    <row r="4" spans="2:6" hidden="1" x14ac:dyDescent="0.25">
      <c r="D4" s="5"/>
      <c r="E4" s="5"/>
      <c r="F4" s="5" t="s">
        <v>118</v>
      </c>
    </row>
    <row r="5" spans="2:6" x14ac:dyDescent="0.25">
      <c r="D5" s="5"/>
      <c r="E5" s="5"/>
      <c r="F5" s="5"/>
    </row>
    <row r="6" spans="2:6" ht="13.5" customHeight="1" x14ac:dyDescent="0.25">
      <c r="D6" s="5" t="s">
        <v>0</v>
      </c>
      <c r="E6" s="5"/>
    </row>
    <row r="7" spans="2:6" ht="12.75" customHeight="1" x14ac:dyDescent="0.25">
      <c r="D7" s="5" t="s">
        <v>79</v>
      </c>
      <c r="E7" s="5"/>
    </row>
    <row r="8" spans="2:6" ht="13.5" customHeight="1" x14ac:dyDescent="0.25">
      <c r="D8" s="5" t="s">
        <v>78</v>
      </c>
      <c r="E8" s="5"/>
    </row>
    <row r="9" spans="2:6" x14ac:dyDescent="0.25">
      <c r="D9" s="5" t="s">
        <v>164</v>
      </c>
      <c r="E9" s="5"/>
    </row>
    <row r="10" spans="2:6" x14ac:dyDescent="0.25">
      <c r="D10" s="5"/>
      <c r="E10" s="5"/>
      <c r="F10" s="5"/>
    </row>
    <row r="11" spans="2:6" ht="13.5" customHeight="1" x14ac:dyDescent="0.25">
      <c r="D11" s="5" t="s">
        <v>0</v>
      </c>
      <c r="E11" s="5"/>
    </row>
    <row r="12" spans="2:6" ht="12.75" customHeight="1" x14ac:dyDescent="0.25">
      <c r="D12" s="5" t="s">
        <v>79</v>
      </c>
      <c r="E12" s="5"/>
    </row>
    <row r="13" spans="2:6" ht="13.5" customHeight="1" x14ac:dyDescent="0.25">
      <c r="D13" s="5" t="s">
        <v>78</v>
      </c>
      <c r="E13" s="5"/>
    </row>
    <row r="14" spans="2:6" x14ac:dyDescent="0.25">
      <c r="D14" s="5" t="s">
        <v>151</v>
      </c>
      <c r="E14" s="5"/>
    </row>
    <row r="15" spans="2:6" ht="21" customHeight="1" x14ac:dyDescent="0.25">
      <c r="B15" s="21" t="s">
        <v>148</v>
      </c>
      <c r="C15" s="21"/>
      <c r="D15" s="21"/>
      <c r="E15" s="4"/>
      <c r="F15" s="4"/>
    </row>
    <row r="16" spans="2:6" x14ac:dyDescent="0.25">
      <c r="D16" s="6" t="s">
        <v>1</v>
      </c>
      <c r="E16" s="6"/>
    </row>
    <row r="17" spans="2:6" s="8" customFormat="1" ht="25.5" customHeight="1" x14ac:dyDescent="0.25">
      <c r="B17" s="7" t="s">
        <v>2</v>
      </c>
      <c r="C17" s="7" t="s">
        <v>3</v>
      </c>
      <c r="D17" s="7" t="s">
        <v>104</v>
      </c>
      <c r="E17" s="7" t="s">
        <v>114</v>
      </c>
      <c r="F17" s="7" t="s">
        <v>152</v>
      </c>
    </row>
    <row r="18" spans="2:6" ht="15.75" customHeight="1" x14ac:dyDescent="0.25">
      <c r="B18" s="2" t="s">
        <v>119</v>
      </c>
      <c r="C18" s="2" t="s">
        <v>32</v>
      </c>
      <c r="D18" s="1">
        <f>D19+D25+D31+D33+D42+D44+D45+D50+D53+D57+D63</f>
        <v>45427.1</v>
      </c>
      <c r="E18" s="1">
        <f>E19+E25+E31+E33+E42+E44+E45+E50+E53+E57+E63</f>
        <v>50</v>
      </c>
      <c r="F18" s="1">
        <f>F19+F25+F31+F33+F42+F44+F45+F50+F53+F57+F63</f>
        <v>45477.1</v>
      </c>
    </row>
    <row r="19" spans="2:6" x14ac:dyDescent="0.25">
      <c r="B19" s="2" t="s">
        <v>120</v>
      </c>
      <c r="C19" s="2" t="s">
        <v>4</v>
      </c>
      <c r="D19" s="1">
        <f>D20</f>
        <v>17476.599999999999</v>
      </c>
      <c r="E19" s="1">
        <f>E20</f>
        <v>0</v>
      </c>
      <c r="F19" s="1">
        <f>F20</f>
        <v>17476.599999999999</v>
      </c>
    </row>
    <row r="20" spans="2:6" x14ac:dyDescent="0.25">
      <c r="B20" s="9" t="s">
        <v>121</v>
      </c>
      <c r="C20" s="9" t="s">
        <v>5</v>
      </c>
      <c r="D20" s="1">
        <f>SUM(D21:D24)</f>
        <v>17476.599999999999</v>
      </c>
      <c r="E20" s="1">
        <f>SUM(E21:E24)</f>
        <v>0</v>
      </c>
      <c r="F20" s="1">
        <f>SUM(F21:F24)</f>
        <v>17476.599999999999</v>
      </c>
    </row>
    <row r="21" spans="2:6" ht="53.25" customHeight="1" x14ac:dyDescent="0.25">
      <c r="B21" s="2" t="s">
        <v>6</v>
      </c>
      <c r="C21" s="2" t="s">
        <v>7</v>
      </c>
      <c r="D21" s="10">
        <v>17273</v>
      </c>
      <c r="E21" s="10"/>
      <c r="F21" s="10">
        <f t="shared" ref="F21:F23" si="0">D21+E21</f>
        <v>17273</v>
      </c>
    </row>
    <row r="22" spans="2:6" ht="85.5" customHeight="1" x14ac:dyDescent="0.25">
      <c r="B22" s="2" t="s">
        <v>8</v>
      </c>
      <c r="C22" s="2" t="s">
        <v>9</v>
      </c>
      <c r="D22" s="10">
        <v>100</v>
      </c>
      <c r="E22" s="10"/>
      <c r="F22" s="10">
        <f t="shared" si="0"/>
        <v>100</v>
      </c>
    </row>
    <row r="23" spans="2:6" ht="36" customHeight="1" x14ac:dyDescent="0.25">
      <c r="B23" s="2" t="s">
        <v>10</v>
      </c>
      <c r="C23" s="2" t="s">
        <v>11</v>
      </c>
      <c r="D23" s="10">
        <v>100</v>
      </c>
      <c r="E23" s="10"/>
      <c r="F23" s="10">
        <f t="shared" si="0"/>
        <v>100</v>
      </c>
    </row>
    <row r="24" spans="2:6" ht="63" customHeight="1" x14ac:dyDescent="0.25">
      <c r="B24" s="2" t="s">
        <v>153</v>
      </c>
      <c r="C24" s="2" t="s">
        <v>154</v>
      </c>
      <c r="D24" s="10">
        <v>3.6</v>
      </c>
      <c r="E24" s="10"/>
      <c r="F24" s="10">
        <f>D24+E24</f>
        <v>3.6</v>
      </c>
    </row>
    <row r="25" spans="2:6" ht="27" customHeight="1" x14ac:dyDescent="0.25">
      <c r="B25" s="2" t="s">
        <v>122</v>
      </c>
      <c r="C25" s="2" t="s">
        <v>113</v>
      </c>
      <c r="D25" s="10">
        <f>D26</f>
        <v>11348</v>
      </c>
      <c r="E25" s="10">
        <f>E26</f>
        <v>0</v>
      </c>
      <c r="F25" s="10">
        <f>F26</f>
        <v>11348</v>
      </c>
    </row>
    <row r="26" spans="2:6" ht="24" customHeight="1" x14ac:dyDescent="0.25">
      <c r="B26" s="2" t="s">
        <v>123</v>
      </c>
      <c r="C26" s="2" t="s">
        <v>69</v>
      </c>
      <c r="D26" s="10">
        <f>SUM(D27:D30)</f>
        <v>11348</v>
      </c>
      <c r="E26" s="10">
        <f>SUM(E27:E30)</f>
        <v>0</v>
      </c>
      <c r="F26" s="10">
        <f>SUM(F27:F30)</f>
        <v>11348</v>
      </c>
    </row>
    <row r="27" spans="2:6" ht="49.5" customHeight="1" x14ac:dyDescent="0.25">
      <c r="B27" s="2" t="s">
        <v>75</v>
      </c>
      <c r="C27" s="2" t="s">
        <v>71</v>
      </c>
      <c r="D27" s="10">
        <v>5131</v>
      </c>
      <c r="E27" s="10"/>
      <c r="F27" s="1">
        <f t="shared" ref="F27:F29" si="1">D27+E27</f>
        <v>5131</v>
      </c>
    </row>
    <row r="28" spans="2:6" ht="63" customHeight="1" x14ac:dyDescent="0.25">
      <c r="B28" s="2" t="s">
        <v>76</v>
      </c>
      <c r="C28" s="2" t="s">
        <v>72</v>
      </c>
      <c r="D28" s="10">
        <v>28</v>
      </c>
      <c r="E28" s="10"/>
      <c r="F28" s="1">
        <f t="shared" si="1"/>
        <v>28</v>
      </c>
    </row>
    <row r="29" spans="2:6" ht="50.25" customHeight="1" x14ac:dyDescent="0.25">
      <c r="B29" s="2" t="s">
        <v>77</v>
      </c>
      <c r="C29" s="2" t="s">
        <v>73</v>
      </c>
      <c r="D29" s="10">
        <v>6832</v>
      </c>
      <c r="E29" s="10"/>
      <c r="F29" s="1">
        <f t="shared" si="1"/>
        <v>6832</v>
      </c>
    </row>
    <row r="30" spans="2:6" ht="51.75" customHeight="1" x14ac:dyDescent="0.25">
      <c r="B30" s="2" t="s">
        <v>96</v>
      </c>
      <c r="C30" s="2" t="s">
        <v>97</v>
      </c>
      <c r="D30" s="10">
        <v>-643</v>
      </c>
      <c r="E30" s="10"/>
      <c r="F30" s="1">
        <f t="shared" ref="F30" si="2">D30+E30</f>
        <v>-643</v>
      </c>
    </row>
    <row r="31" spans="2:6" x14ac:dyDescent="0.25">
      <c r="B31" s="2" t="s">
        <v>124</v>
      </c>
      <c r="C31" s="2" t="s">
        <v>12</v>
      </c>
      <c r="D31" s="10">
        <f>D32</f>
        <v>85</v>
      </c>
      <c r="E31" s="10">
        <f>E32</f>
        <v>0</v>
      </c>
      <c r="F31" s="10">
        <f>F32</f>
        <v>85</v>
      </c>
    </row>
    <row r="32" spans="2:6" x14ac:dyDescent="0.25">
      <c r="B32" s="11" t="s">
        <v>13</v>
      </c>
      <c r="C32" s="2" t="s">
        <v>14</v>
      </c>
      <c r="D32" s="10">
        <v>85</v>
      </c>
      <c r="E32" s="10"/>
      <c r="F32" s="10">
        <v>85</v>
      </c>
    </row>
    <row r="33" spans="2:6" x14ac:dyDescent="0.25">
      <c r="B33" s="2" t="s">
        <v>125</v>
      </c>
      <c r="C33" s="2" t="s">
        <v>15</v>
      </c>
      <c r="D33" s="1">
        <f>D34+D36+D39</f>
        <v>4545</v>
      </c>
      <c r="E33" s="1">
        <f>E34+E36+E39</f>
        <v>0</v>
      </c>
      <c r="F33" s="1">
        <f>F34+F36+F39</f>
        <v>4545</v>
      </c>
    </row>
    <row r="34" spans="2:6" x14ac:dyDescent="0.25">
      <c r="B34" s="2" t="s">
        <v>127</v>
      </c>
      <c r="C34" s="2" t="s">
        <v>103</v>
      </c>
      <c r="D34" s="1">
        <f>D35</f>
        <v>1400</v>
      </c>
      <c r="E34" s="1">
        <f>E35</f>
        <v>0</v>
      </c>
      <c r="F34" s="1">
        <f>F35</f>
        <v>1400</v>
      </c>
    </row>
    <row r="35" spans="2:6" ht="38.25" x14ac:dyDescent="0.25">
      <c r="B35" s="2" t="s">
        <v>33</v>
      </c>
      <c r="C35" s="2" t="s">
        <v>126</v>
      </c>
      <c r="D35" s="10">
        <v>1400</v>
      </c>
      <c r="E35" s="10"/>
      <c r="F35" s="1">
        <f t="shared" ref="F35:F41" si="3">D35+E35</f>
        <v>1400</v>
      </c>
    </row>
    <row r="36" spans="2:6" x14ac:dyDescent="0.25">
      <c r="B36" s="2" t="s">
        <v>128</v>
      </c>
      <c r="C36" s="2" t="s">
        <v>98</v>
      </c>
      <c r="D36" s="1">
        <f>D37+D38</f>
        <v>315</v>
      </c>
      <c r="E36" s="1">
        <f>E37+E38</f>
        <v>0</v>
      </c>
      <c r="F36" s="1">
        <f>F37+F38</f>
        <v>315</v>
      </c>
    </row>
    <row r="37" spans="2:6" x14ac:dyDescent="0.25">
      <c r="B37" s="2" t="s">
        <v>101</v>
      </c>
      <c r="C37" s="2" t="s">
        <v>99</v>
      </c>
      <c r="D37" s="1">
        <v>55</v>
      </c>
      <c r="E37" s="1"/>
      <c r="F37" s="1">
        <f t="shared" si="3"/>
        <v>55</v>
      </c>
    </row>
    <row r="38" spans="2:6" x14ac:dyDescent="0.25">
      <c r="B38" s="2" t="s">
        <v>102</v>
      </c>
      <c r="C38" s="2" t="s">
        <v>100</v>
      </c>
      <c r="D38" s="1">
        <v>260</v>
      </c>
      <c r="E38" s="1"/>
      <c r="F38" s="1">
        <f t="shared" si="3"/>
        <v>260</v>
      </c>
    </row>
    <row r="39" spans="2:6" x14ac:dyDescent="0.25">
      <c r="B39" s="2" t="s">
        <v>129</v>
      </c>
      <c r="C39" s="2" t="s">
        <v>16</v>
      </c>
      <c r="D39" s="10">
        <f>SUM(D40:D41)</f>
        <v>2830</v>
      </c>
      <c r="E39" s="10">
        <f>SUM(E40:E41)</f>
        <v>0</v>
      </c>
      <c r="F39" s="10">
        <f>SUM(F40:F41)</f>
        <v>2830</v>
      </c>
    </row>
    <row r="40" spans="2:6" ht="26.25" customHeight="1" x14ac:dyDescent="0.25">
      <c r="B40" s="2" t="s">
        <v>34</v>
      </c>
      <c r="C40" s="2" t="s">
        <v>35</v>
      </c>
      <c r="D40" s="10">
        <v>2600</v>
      </c>
      <c r="E40" s="10"/>
      <c r="F40" s="1">
        <f t="shared" si="3"/>
        <v>2600</v>
      </c>
    </row>
    <row r="41" spans="2:6" ht="24" customHeight="1" x14ac:dyDescent="0.25">
      <c r="B41" s="2" t="s">
        <v>36</v>
      </c>
      <c r="C41" s="2" t="s">
        <v>37</v>
      </c>
      <c r="D41" s="10">
        <v>230</v>
      </c>
      <c r="E41" s="10"/>
      <c r="F41" s="1">
        <f t="shared" si="3"/>
        <v>230</v>
      </c>
    </row>
    <row r="42" spans="2:6" x14ac:dyDescent="0.25">
      <c r="B42" s="2" t="s">
        <v>130</v>
      </c>
      <c r="C42" s="2" t="s">
        <v>17</v>
      </c>
      <c r="D42" s="1">
        <f>D43</f>
        <v>20</v>
      </c>
      <c r="E42" s="1">
        <f>E43</f>
        <v>0</v>
      </c>
      <c r="F42" s="1">
        <f>F43</f>
        <v>20</v>
      </c>
    </row>
    <row r="43" spans="2:6" ht="54" customHeight="1" x14ac:dyDescent="0.25">
      <c r="B43" s="2" t="s">
        <v>18</v>
      </c>
      <c r="C43" s="2" t="s">
        <v>19</v>
      </c>
      <c r="D43" s="1">
        <v>20</v>
      </c>
      <c r="E43" s="1"/>
      <c r="F43" s="1">
        <v>20</v>
      </c>
    </row>
    <row r="44" spans="2:6" ht="25.5" x14ac:dyDescent="0.25">
      <c r="B44" s="2" t="s">
        <v>137</v>
      </c>
      <c r="C44" s="2" t="s">
        <v>31</v>
      </c>
      <c r="D44" s="1">
        <v>0</v>
      </c>
      <c r="E44" s="1">
        <v>0</v>
      </c>
      <c r="F44" s="1">
        <v>0</v>
      </c>
    </row>
    <row r="45" spans="2:6" ht="27.75" customHeight="1" x14ac:dyDescent="0.25">
      <c r="B45" s="2" t="s">
        <v>131</v>
      </c>
      <c r="C45" s="2" t="s">
        <v>20</v>
      </c>
      <c r="D45" s="1">
        <f>SUM(D46:D49)</f>
        <v>5656</v>
      </c>
      <c r="E45" s="1">
        <f>SUM(E46:E49)</f>
        <v>0</v>
      </c>
      <c r="F45" s="1">
        <f>SUM(F46:F49)</f>
        <v>5656</v>
      </c>
    </row>
    <row r="46" spans="2:6" ht="62.25" customHeight="1" x14ac:dyDescent="0.25">
      <c r="B46" s="2" t="s">
        <v>70</v>
      </c>
      <c r="C46" s="2" t="s">
        <v>38</v>
      </c>
      <c r="D46" s="1">
        <v>1747</v>
      </c>
      <c r="E46" s="1"/>
      <c r="F46" s="1">
        <f t="shared" ref="F46:F48" si="4">D46+E46</f>
        <v>1747</v>
      </c>
    </row>
    <row r="47" spans="2:6" ht="49.5" customHeight="1" x14ac:dyDescent="0.25">
      <c r="B47" s="2" t="s">
        <v>105</v>
      </c>
      <c r="C47" s="2" t="s">
        <v>106</v>
      </c>
      <c r="D47" s="1">
        <v>0</v>
      </c>
      <c r="E47" s="1"/>
      <c r="F47" s="1">
        <f t="shared" si="4"/>
        <v>0</v>
      </c>
    </row>
    <row r="48" spans="2:6" ht="51" customHeight="1" x14ac:dyDescent="0.25">
      <c r="B48" s="2" t="s">
        <v>39</v>
      </c>
      <c r="C48" s="2" t="s">
        <v>40</v>
      </c>
      <c r="D48" s="1">
        <v>2255</v>
      </c>
      <c r="E48" s="1"/>
      <c r="F48" s="1">
        <f t="shared" si="4"/>
        <v>2255</v>
      </c>
    </row>
    <row r="49" spans="2:6" ht="63" customHeight="1" x14ac:dyDescent="0.25">
      <c r="B49" s="2" t="s">
        <v>41</v>
      </c>
      <c r="C49" s="2" t="s">
        <v>42</v>
      </c>
      <c r="D49" s="1">
        <v>1654</v>
      </c>
      <c r="E49" s="1"/>
      <c r="F49" s="1">
        <f>D49+E49</f>
        <v>1654</v>
      </c>
    </row>
    <row r="50" spans="2:6" ht="25.5" x14ac:dyDescent="0.25">
      <c r="B50" s="2" t="s">
        <v>132</v>
      </c>
      <c r="C50" s="2" t="s">
        <v>21</v>
      </c>
      <c r="D50" s="1">
        <f>SUM(D51:D52)</f>
        <v>4960</v>
      </c>
      <c r="E50" s="1">
        <f>SUM(E51:E52)</f>
        <v>50</v>
      </c>
      <c r="F50" s="1">
        <f>SUM(F51:F52)</f>
        <v>5010</v>
      </c>
    </row>
    <row r="51" spans="2:6" ht="25.5" x14ac:dyDescent="0.25">
      <c r="B51" s="2" t="s">
        <v>43</v>
      </c>
      <c r="C51" s="2" t="s">
        <v>44</v>
      </c>
      <c r="D51" s="1">
        <v>100</v>
      </c>
      <c r="E51" s="1"/>
      <c r="F51" s="1">
        <f>D51+E51</f>
        <v>100</v>
      </c>
    </row>
    <row r="52" spans="2:6" ht="14.25" customHeight="1" x14ac:dyDescent="0.25">
      <c r="B52" s="2" t="s">
        <v>45</v>
      </c>
      <c r="C52" s="2" t="s">
        <v>46</v>
      </c>
      <c r="D52" s="1">
        <v>4860</v>
      </c>
      <c r="E52" s="1">
        <v>50</v>
      </c>
      <c r="F52" s="1">
        <f>D52+E52</f>
        <v>4910</v>
      </c>
    </row>
    <row r="53" spans="2:6" ht="25.5" x14ac:dyDescent="0.25">
      <c r="B53" s="2" t="s">
        <v>133</v>
      </c>
      <c r="C53" s="2" t="s">
        <v>22</v>
      </c>
      <c r="D53" s="1">
        <f>SUM(D54:D56)</f>
        <v>1240.5</v>
      </c>
      <c r="E53" s="1">
        <f t="shared" ref="E53:F53" si="5">SUM(E54:E56)</f>
        <v>0</v>
      </c>
      <c r="F53" s="1">
        <f t="shared" si="5"/>
        <v>1240.5</v>
      </c>
    </row>
    <row r="54" spans="2:6" ht="66" customHeight="1" x14ac:dyDescent="0.25">
      <c r="B54" s="2" t="s">
        <v>50</v>
      </c>
      <c r="C54" s="2" t="s">
        <v>51</v>
      </c>
      <c r="D54" s="1">
        <v>1114</v>
      </c>
      <c r="E54" s="1"/>
      <c r="F54" s="1">
        <f t="shared" ref="F54:F55" si="6">D54+E54</f>
        <v>1114</v>
      </c>
    </row>
    <row r="55" spans="2:6" ht="38.25" x14ac:dyDescent="0.25">
      <c r="B55" s="2" t="s">
        <v>74</v>
      </c>
      <c r="C55" s="2" t="s">
        <v>47</v>
      </c>
      <c r="D55" s="1">
        <v>13.5</v>
      </c>
      <c r="E55" s="1"/>
      <c r="F55" s="1">
        <f t="shared" si="6"/>
        <v>13.5</v>
      </c>
    </row>
    <row r="56" spans="2:6" ht="38.25" x14ac:dyDescent="0.25">
      <c r="B56" s="2" t="s">
        <v>48</v>
      </c>
      <c r="C56" s="2" t="s">
        <v>49</v>
      </c>
      <c r="D56" s="1">
        <v>113</v>
      </c>
      <c r="E56" s="1"/>
      <c r="F56" s="1">
        <f>D56+E56</f>
        <v>113</v>
      </c>
    </row>
    <row r="57" spans="2:6" x14ac:dyDescent="0.25">
      <c r="B57" s="2" t="s">
        <v>115</v>
      </c>
      <c r="C57" s="17" t="s">
        <v>149</v>
      </c>
      <c r="D57" s="1">
        <f>SUM(D58:D62)</f>
        <v>25</v>
      </c>
      <c r="E57" s="1">
        <f t="shared" ref="E57:F57" si="7">SUM(E58:E62)</f>
        <v>0</v>
      </c>
      <c r="F57" s="1">
        <f t="shared" si="7"/>
        <v>25</v>
      </c>
    </row>
    <row r="58" spans="2:6" ht="76.5" x14ac:dyDescent="0.25">
      <c r="B58" s="16" t="s">
        <v>116</v>
      </c>
      <c r="C58" s="19" t="s">
        <v>117</v>
      </c>
      <c r="D58" s="14">
        <v>25</v>
      </c>
      <c r="E58" s="1"/>
      <c r="F58" s="1">
        <f>D58+E58</f>
        <v>25</v>
      </c>
    </row>
    <row r="59" spans="2:6" ht="25.5" x14ac:dyDescent="0.25">
      <c r="B59" s="2" t="s">
        <v>52</v>
      </c>
      <c r="C59" s="18" t="s">
        <v>53</v>
      </c>
      <c r="D59" s="1">
        <v>0</v>
      </c>
      <c r="E59" s="1">
        <v>0</v>
      </c>
      <c r="F59" s="1">
        <f t="shared" ref="F59:F62" si="8">D59+E59</f>
        <v>0</v>
      </c>
    </row>
    <row r="60" spans="2:6" ht="38.25" x14ac:dyDescent="0.25">
      <c r="B60" s="12" t="s">
        <v>80</v>
      </c>
      <c r="C60" s="15" t="s">
        <v>54</v>
      </c>
      <c r="D60" s="14">
        <v>0</v>
      </c>
      <c r="E60" s="1">
        <v>0</v>
      </c>
      <c r="F60" s="1">
        <f t="shared" si="8"/>
        <v>0</v>
      </c>
    </row>
    <row r="61" spans="2:6" ht="51" x14ac:dyDescent="0.25">
      <c r="B61" s="2" t="s">
        <v>55</v>
      </c>
      <c r="C61" s="2" t="s">
        <v>56</v>
      </c>
      <c r="D61" s="1">
        <v>0</v>
      </c>
      <c r="E61" s="1">
        <v>0</v>
      </c>
      <c r="F61" s="1">
        <f t="shared" si="8"/>
        <v>0</v>
      </c>
    </row>
    <row r="62" spans="2:6" ht="25.5" x14ac:dyDescent="0.25">
      <c r="B62" s="2" t="s">
        <v>57</v>
      </c>
      <c r="C62" s="2" t="s">
        <v>58</v>
      </c>
      <c r="D62" s="1">
        <v>0</v>
      </c>
      <c r="E62" s="1">
        <v>0</v>
      </c>
      <c r="F62" s="1">
        <f t="shared" si="8"/>
        <v>0</v>
      </c>
    </row>
    <row r="63" spans="2:6" x14ac:dyDescent="0.25">
      <c r="B63" s="2" t="s">
        <v>138</v>
      </c>
      <c r="C63" s="2" t="s">
        <v>23</v>
      </c>
      <c r="D63" s="1">
        <f>D64</f>
        <v>71</v>
      </c>
      <c r="E63" s="1">
        <f>E64</f>
        <v>0</v>
      </c>
      <c r="F63" s="1">
        <f>F64</f>
        <v>71</v>
      </c>
    </row>
    <row r="64" spans="2:6" x14ac:dyDescent="0.25">
      <c r="B64" s="2" t="s">
        <v>59</v>
      </c>
      <c r="C64" s="2" t="s">
        <v>60</v>
      </c>
      <c r="D64" s="1">
        <v>71</v>
      </c>
      <c r="E64" s="1"/>
      <c r="F64" s="1">
        <f>D64+E64</f>
        <v>71</v>
      </c>
    </row>
    <row r="65" spans="2:6" x14ac:dyDescent="0.25">
      <c r="B65" s="2" t="s">
        <v>134</v>
      </c>
      <c r="C65" s="2" t="s">
        <v>61</v>
      </c>
      <c r="D65" s="1">
        <f>D66+D85+D87+D89+D91</f>
        <v>103846.8</v>
      </c>
      <c r="E65" s="1">
        <f>E66+E85+E87+E89+E91</f>
        <v>300</v>
      </c>
      <c r="F65" s="1">
        <f>F66+F85+F87+F89+F91</f>
        <v>104146.8</v>
      </c>
    </row>
    <row r="66" spans="2:6" ht="25.5" customHeight="1" x14ac:dyDescent="0.25">
      <c r="B66" s="2" t="s">
        <v>135</v>
      </c>
      <c r="C66" s="2" t="s">
        <v>62</v>
      </c>
      <c r="D66" s="1">
        <f>D67+D72+D78+D82</f>
        <v>103166.8</v>
      </c>
      <c r="E66" s="1">
        <f>E67+E72+E78+E82</f>
        <v>0</v>
      </c>
      <c r="F66" s="1">
        <f>F67+F72+F78+F82</f>
        <v>103166.8</v>
      </c>
    </row>
    <row r="67" spans="2:6" ht="25.5" x14ac:dyDescent="0.25">
      <c r="B67" s="2" t="s">
        <v>136</v>
      </c>
      <c r="C67" s="2" t="s">
        <v>145</v>
      </c>
      <c r="D67" s="1">
        <f>D68</f>
        <v>72689.2</v>
      </c>
      <c r="E67" s="1">
        <f>E68</f>
        <v>0</v>
      </c>
      <c r="F67" s="1">
        <f>F68</f>
        <v>72689.2</v>
      </c>
    </row>
    <row r="68" spans="2:6" ht="25.5" x14ac:dyDescent="0.25">
      <c r="B68" s="2" t="s">
        <v>82</v>
      </c>
      <c r="C68" s="2" t="s">
        <v>111</v>
      </c>
      <c r="D68" s="1">
        <v>72689.2</v>
      </c>
      <c r="E68" s="1"/>
      <c r="F68" s="1">
        <f>D68+E68</f>
        <v>72689.2</v>
      </c>
    </row>
    <row r="69" spans="2:6" ht="25.5" x14ac:dyDescent="0.25">
      <c r="B69" s="2" t="s">
        <v>83</v>
      </c>
      <c r="C69" s="2" t="s">
        <v>24</v>
      </c>
      <c r="D69" s="1">
        <v>0</v>
      </c>
      <c r="E69" s="1">
        <v>0</v>
      </c>
      <c r="F69" s="1">
        <v>0</v>
      </c>
    </row>
    <row r="70" spans="2:6" ht="25.5" x14ac:dyDescent="0.25">
      <c r="B70" s="2" t="s">
        <v>84</v>
      </c>
      <c r="C70" s="2" t="s">
        <v>25</v>
      </c>
      <c r="D70" s="1">
        <v>0</v>
      </c>
      <c r="E70" s="1">
        <v>0</v>
      </c>
      <c r="F70" s="1">
        <v>0</v>
      </c>
    </row>
    <row r="71" spans="2:6" x14ac:dyDescent="0.25">
      <c r="B71" s="3" t="s">
        <v>146</v>
      </c>
      <c r="C71" s="2" t="s">
        <v>147</v>
      </c>
      <c r="D71" s="1">
        <v>0</v>
      </c>
      <c r="E71" s="1">
        <v>0</v>
      </c>
      <c r="F71" s="1">
        <v>0</v>
      </c>
    </row>
    <row r="72" spans="2:6" ht="25.5" x14ac:dyDescent="0.25">
      <c r="B72" s="2" t="s">
        <v>139</v>
      </c>
      <c r="C72" s="2" t="s">
        <v>26</v>
      </c>
      <c r="D72" s="1">
        <f>SUM(D73:D77)</f>
        <v>1670.2</v>
      </c>
      <c r="E72" s="1">
        <f>SUM(E73:E77)</f>
        <v>0</v>
      </c>
      <c r="F72" s="1">
        <f>SUM(F73:F77)</f>
        <v>1670.2</v>
      </c>
    </row>
    <row r="73" spans="2:6" ht="25.5" x14ac:dyDescent="0.25">
      <c r="B73" s="2" t="s">
        <v>155</v>
      </c>
      <c r="C73" s="2" t="s">
        <v>27</v>
      </c>
      <c r="D73" s="1">
        <v>1670.2</v>
      </c>
      <c r="E73" s="1"/>
      <c r="F73" s="1">
        <f>D73+E73</f>
        <v>1670.2</v>
      </c>
    </row>
    <row r="74" spans="2:6" ht="25.5" x14ac:dyDescent="0.25">
      <c r="B74" s="2" t="s">
        <v>85</v>
      </c>
      <c r="C74" s="2" t="s">
        <v>27</v>
      </c>
      <c r="D74" s="1">
        <v>0</v>
      </c>
      <c r="E74" s="1">
        <v>0</v>
      </c>
      <c r="F74" s="1">
        <v>0</v>
      </c>
    </row>
    <row r="75" spans="2:6" ht="38.25" x14ac:dyDescent="0.25">
      <c r="B75" s="2" t="s">
        <v>86</v>
      </c>
      <c r="C75" s="2" t="s">
        <v>28</v>
      </c>
      <c r="D75" s="1">
        <v>0</v>
      </c>
      <c r="E75" s="1">
        <v>0</v>
      </c>
      <c r="F75" s="1">
        <v>0</v>
      </c>
    </row>
    <row r="76" spans="2:6" ht="25.5" x14ac:dyDescent="0.25">
      <c r="B76" s="2" t="s">
        <v>108</v>
      </c>
      <c r="C76" s="2" t="s">
        <v>110</v>
      </c>
      <c r="D76" s="1">
        <v>0</v>
      </c>
      <c r="E76" s="1">
        <v>0</v>
      </c>
      <c r="F76" s="1">
        <v>0</v>
      </c>
    </row>
    <row r="77" spans="2:6" x14ac:dyDescent="0.25">
      <c r="B77" s="2" t="s">
        <v>109</v>
      </c>
      <c r="C77" s="2" t="s">
        <v>63</v>
      </c>
      <c r="D77" s="1"/>
      <c r="E77" s="1"/>
      <c r="F77" s="1"/>
    </row>
    <row r="78" spans="2:6" ht="26.25" customHeight="1" x14ac:dyDescent="0.25">
      <c r="B78" s="2" t="s">
        <v>140</v>
      </c>
      <c r="C78" s="2" t="s">
        <v>112</v>
      </c>
      <c r="D78" s="1">
        <f>SUM(D79:D81)</f>
        <v>1143.5999999999999</v>
      </c>
      <c r="E78" s="1">
        <f>SUM(E79:E81)</f>
        <v>0</v>
      </c>
      <c r="F78" s="1">
        <f>SUM(F79:F81)</f>
        <v>1143.5999999999999</v>
      </c>
    </row>
    <row r="79" spans="2:6" ht="26.25" customHeight="1" x14ac:dyDescent="0.25">
      <c r="B79" s="2" t="s">
        <v>94</v>
      </c>
      <c r="C79" s="2" t="s">
        <v>95</v>
      </c>
      <c r="D79" s="1">
        <v>0</v>
      </c>
      <c r="E79" s="1"/>
      <c r="F79" s="1">
        <f t="shared" ref="F79:F80" si="9">D79+E79</f>
        <v>0</v>
      </c>
    </row>
    <row r="80" spans="2:6" ht="39" customHeight="1" x14ac:dyDescent="0.25">
      <c r="B80" s="2" t="s">
        <v>87</v>
      </c>
      <c r="C80" s="2" t="s">
        <v>150</v>
      </c>
      <c r="D80" s="1">
        <v>987.6</v>
      </c>
      <c r="E80" s="1"/>
      <c r="F80" s="1">
        <f t="shared" si="9"/>
        <v>987.6</v>
      </c>
    </row>
    <row r="81" spans="2:6" ht="25.5" customHeight="1" x14ac:dyDescent="0.25">
      <c r="B81" s="2" t="s">
        <v>88</v>
      </c>
      <c r="C81" s="2" t="s">
        <v>64</v>
      </c>
      <c r="D81" s="1">
        <v>156</v>
      </c>
      <c r="E81" s="1"/>
      <c r="F81" s="1">
        <f>D81+E81</f>
        <v>156</v>
      </c>
    </row>
    <row r="82" spans="2:6" ht="14.25" customHeight="1" x14ac:dyDescent="0.25">
      <c r="B82" s="2" t="s">
        <v>141</v>
      </c>
      <c r="C82" s="2" t="s">
        <v>65</v>
      </c>
      <c r="D82" s="1">
        <f>SUM(D83:D84)</f>
        <v>27663.8</v>
      </c>
      <c r="E82" s="1">
        <f>SUM(E83:E84)</f>
        <v>0</v>
      </c>
      <c r="F82" s="1">
        <f>SUM(F83:F84)</f>
        <v>27663.8</v>
      </c>
    </row>
    <row r="83" spans="2:6" ht="39.75" customHeight="1" x14ac:dyDescent="0.25">
      <c r="B83" s="2" t="s">
        <v>89</v>
      </c>
      <c r="C83" s="2" t="s">
        <v>66</v>
      </c>
      <c r="D83" s="1"/>
      <c r="E83" s="1"/>
      <c r="F83" s="1"/>
    </row>
    <row r="84" spans="2:6" ht="25.5" x14ac:dyDescent="0.25">
      <c r="B84" s="2" t="s">
        <v>107</v>
      </c>
      <c r="C84" s="2" t="s">
        <v>67</v>
      </c>
      <c r="D84" s="1">
        <v>27663.8</v>
      </c>
      <c r="E84" s="1"/>
      <c r="F84" s="1">
        <f>D84+E84</f>
        <v>27663.8</v>
      </c>
    </row>
    <row r="85" spans="2:6" ht="25.5" x14ac:dyDescent="0.25">
      <c r="B85" s="20" t="s">
        <v>160</v>
      </c>
      <c r="C85" s="2" t="s">
        <v>163</v>
      </c>
      <c r="D85" s="1">
        <f>SUM(D86)</f>
        <v>500</v>
      </c>
      <c r="E85" s="1">
        <f>SUM(E86)</f>
        <v>300</v>
      </c>
      <c r="F85" s="1">
        <f>SUM(F86)</f>
        <v>800</v>
      </c>
    </row>
    <row r="86" spans="2:6" ht="25.5" x14ac:dyDescent="0.25">
      <c r="B86" s="20" t="s">
        <v>161</v>
      </c>
      <c r="C86" s="2" t="s">
        <v>162</v>
      </c>
      <c r="D86" s="1">
        <v>500</v>
      </c>
      <c r="E86" s="1">
        <v>300</v>
      </c>
      <c r="F86" s="1">
        <f>D86+E86</f>
        <v>800</v>
      </c>
    </row>
    <row r="87" spans="2:6" ht="25.5" x14ac:dyDescent="0.25">
      <c r="B87" s="2" t="s">
        <v>156</v>
      </c>
      <c r="C87" s="2" t="s">
        <v>157</v>
      </c>
      <c r="D87" s="1">
        <f>SUM(D88)</f>
        <v>180</v>
      </c>
      <c r="E87" s="1">
        <f>SUM(E88)</f>
        <v>0</v>
      </c>
      <c r="F87" s="1">
        <f>SUM(F88)</f>
        <v>180</v>
      </c>
    </row>
    <row r="88" spans="2:6" ht="25.5" x14ac:dyDescent="0.25">
      <c r="B88" s="2" t="s">
        <v>159</v>
      </c>
      <c r="C88" s="2" t="s">
        <v>158</v>
      </c>
      <c r="D88" s="1">
        <v>180</v>
      </c>
      <c r="E88" s="1"/>
      <c r="F88" s="1">
        <f>D88+E88</f>
        <v>180</v>
      </c>
    </row>
    <row r="89" spans="2:6" x14ac:dyDescent="0.25">
      <c r="B89" s="2" t="s">
        <v>142</v>
      </c>
      <c r="C89" s="2" t="s">
        <v>29</v>
      </c>
      <c r="D89" s="1">
        <f>SUM(D90)</f>
        <v>0</v>
      </c>
      <c r="E89" s="1">
        <f>SUM(E90)</f>
        <v>0</v>
      </c>
      <c r="F89" s="1">
        <f>SUM(F90)</f>
        <v>0</v>
      </c>
    </row>
    <row r="90" spans="2:6" x14ac:dyDescent="0.25">
      <c r="B90" s="2" t="s">
        <v>81</v>
      </c>
      <c r="C90" s="2" t="s">
        <v>68</v>
      </c>
      <c r="D90" s="1"/>
      <c r="E90" s="1"/>
      <c r="F90" s="1"/>
    </row>
    <row r="91" spans="2:6" ht="51" x14ac:dyDescent="0.25">
      <c r="B91" s="2" t="s">
        <v>143</v>
      </c>
      <c r="C91" s="2" t="s">
        <v>90</v>
      </c>
      <c r="D91" s="1">
        <f t="shared" ref="D91:F92" si="10">D92</f>
        <v>0</v>
      </c>
      <c r="E91" s="1">
        <f t="shared" si="10"/>
        <v>0</v>
      </c>
      <c r="F91" s="1">
        <f t="shared" si="10"/>
        <v>0</v>
      </c>
    </row>
    <row r="92" spans="2:6" ht="63.75" x14ac:dyDescent="0.25">
      <c r="B92" s="2" t="s">
        <v>144</v>
      </c>
      <c r="C92" s="2" t="s">
        <v>91</v>
      </c>
      <c r="D92" s="1">
        <f t="shared" si="10"/>
        <v>0</v>
      </c>
      <c r="E92" s="1">
        <f t="shared" si="10"/>
        <v>0</v>
      </c>
      <c r="F92" s="1">
        <f t="shared" si="10"/>
        <v>0</v>
      </c>
    </row>
    <row r="93" spans="2:6" ht="39.75" customHeight="1" x14ac:dyDescent="0.25">
      <c r="B93" s="2" t="s">
        <v>93</v>
      </c>
      <c r="C93" s="2" t="s">
        <v>92</v>
      </c>
      <c r="D93" s="1"/>
      <c r="E93" s="1"/>
      <c r="F93" s="1"/>
    </row>
    <row r="94" spans="2:6" x14ac:dyDescent="0.25">
      <c r="B94" s="2"/>
      <c r="C94" s="2" t="s">
        <v>30</v>
      </c>
      <c r="D94" s="1">
        <f>D18+D65</f>
        <v>149273.9</v>
      </c>
      <c r="E94" s="1">
        <f>E18+E65</f>
        <v>350</v>
      </c>
      <c r="F94" s="1">
        <f>F18+F65</f>
        <v>149623.9</v>
      </c>
    </row>
    <row r="96" spans="2:6" x14ac:dyDescent="0.25">
      <c r="C96" s="22">
        <v>143949.6</v>
      </c>
      <c r="D96" s="22">
        <v>149273.9</v>
      </c>
      <c r="E96" s="22">
        <v>350</v>
      </c>
      <c r="F96" s="22">
        <v>149623.9</v>
      </c>
    </row>
  </sheetData>
  <autoFilter ref="B17:F94"/>
  <mergeCells count="1">
    <mergeCell ref="B15:D15"/>
  </mergeCells>
  <pageMargins left="0.62992125984251968" right="0.23622047244094491" top="0.15748031496062992" bottom="0.15748031496062992" header="0.31496062992125984" footer="0.31496062992125984"/>
  <pageSetup paperSize="9" scale="80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2021-06-01T12:46:32Z</cp:lastPrinted>
  <dcterms:created xsi:type="dcterms:W3CDTF">2014-11-11T13:19:37Z</dcterms:created>
  <dcterms:modified xsi:type="dcterms:W3CDTF">2022-05-17T12:40:56Z</dcterms:modified>
</cp:coreProperties>
</file>